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uzivatel\Desktop\"/>
    </mc:Choice>
  </mc:AlternateContent>
  <xr:revisionPtr revIDLastSave="0" documentId="8_{C3DF2F6E-7975-4D86-8715-6EE8EF853576}" xr6:coauthVersionLast="47" xr6:coauthVersionMax="47" xr10:uidLastSave="{00000000-0000-0000-0000-000000000000}"/>
  <bookViews>
    <workbookView xWindow="-108" yWindow="-108" windowWidth="23256" windowHeight="12456" xr2:uid="{4D53143F-C42E-48E9-B9A0-15D11641C846}"/>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3" i="1" l="1"/>
  <c r="K5" i="1"/>
  <c r="K43" i="1" s="1"/>
  <c r="M5" i="1" l="1"/>
  <c r="L5" i="1" l="1"/>
  <c r="L43" i="1" s="1"/>
  <c r="M43" i="1"/>
</calcChain>
</file>

<file path=xl/sharedStrings.xml><?xml version="1.0" encoding="utf-8"?>
<sst xmlns="http://schemas.openxmlformats.org/spreadsheetml/2006/main" count="106" uniqueCount="94">
  <si>
    <t>Názov parametra</t>
  </si>
  <si>
    <t>Požadovaná hodnota</t>
  </si>
  <si>
    <t>Merná jednotka</t>
  </si>
  <si>
    <t>Doplniť údaj (povinne)</t>
  </si>
  <si>
    <t>Obchodné meno výrobcu</t>
  </si>
  <si>
    <t>Typové označenie</t>
  </si>
  <si>
    <t>Množstvo</t>
  </si>
  <si>
    <t>Jednotková cena              (EUR bez DPH)</t>
  </si>
  <si>
    <t>Celková cena               (EUR bez DPH)</t>
  </si>
  <si>
    <t>DPH (EUR)</t>
  </si>
  <si>
    <t>Hlavné technické parametre</t>
  </si>
  <si>
    <t>mm</t>
  </si>
  <si>
    <t>kg</t>
  </si>
  <si>
    <t>Záruka 24 mesiacov záručný servis</t>
  </si>
  <si>
    <t>CNC vertikálné obrábacie centrum</t>
  </si>
  <si>
    <t>Riadiaci systém</t>
  </si>
  <si>
    <t xml:space="preserve">Rozmery pracovného stola min. - max. </t>
  </si>
  <si>
    <t>T-drážky/veľkosť/počet/rozstup</t>
  </si>
  <si>
    <t>Kužeľ vretena</t>
  </si>
  <si>
    <t>BT</t>
  </si>
  <si>
    <t>kW</t>
  </si>
  <si>
    <t>Nm</t>
  </si>
  <si>
    <t>Nastaviteľne pozície min.</t>
  </si>
  <si>
    <t>Hmotnosť/čas výmeny nástroja max.</t>
  </si>
  <si>
    <t>kg/s</t>
  </si>
  <si>
    <t>Ržchloposuv X/Y/Z min.</t>
  </si>
  <si>
    <t>Krútiaci moment X/Y/Z min.</t>
  </si>
  <si>
    <t>bar</t>
  </si>
  <si>
    <t>Vzdialenosť vretena od pracovného stola min. - max.</t>
  </si>
  <si>
    <t>100 -650</t>
  </si>
  <si>
    <t>ot/min</t>
  </si>
  <si>
    <t>kW/V</t>
  </si>
  <si>
    <t>Nádrž na chladiacu kvapalinu min.</t>
  </si>
  <si>
    <t>l</t>
  </si>
  <si>
    <t>Přesnost polohování/opakovateľna min.</t>
  </si>
  <si>
    <t>mm/kg</t>
  </si>
  <si>
    <t>Automatická  jednotka mazania</t>
  </si>
  <si>
    <t>áno</t>
  </si>
  <si>
    <t>Uvedenia stroja do prevádzky a základné zaškolenie</t>
  </si>
  <si>
    <t>Doprava, vykládka a osadenie stroja</t>
  </si>
  <si>
    <t xml:space="preserve">Časť 5 CNC centrum
</t>
  </si>
  <si>
    <t>Cena spolu</t>
  </si>
  <si>
    <t>Celková cena               (EUR s DPH)</t>
  </si>
  <si>
    <t>Strojný zverák</t>
  </si>
  <si>
    <t>Modulárny  zverák</t>
  </si>
  <si>
    <t>Výuková sada na frézovanie</t>
  </si>
  <si>
    <t>Súprava TK fréz</t>
  </si>
  <si>
    <t>Súprava klieštinových upínačov</t>
  </si>
  <si>
    <t>Súprava klieštin</t>
  </si>
  <si>
    <t xml:space="preserve">Súprava weldonových upínačov </t>
  </si>
  <si>
    <t>Súprava combi upínačov a presné vŕtačkové skľučovadlá</t>
  </si>
  <si>
    <t>Uložená v penových výrezoch, drevený box, Tk stopková fréza 2 britá 12x30 mm, Tk stopková fréza 3 britá 12x30 mm, Tk stopková fréza 4 britá 12x30 mm, Tk stopková fréza 4 britá 12x45 mm, Tk stopková fréza toroidná 12x24 R1, Tk stopková fréza kopírovaciu 10x20 R5, Tk stopková fréza viacbritá 12x30x75 mm,Tk stopková fréza hrubovacia 12x30 mm, stopková fréza na zrážanie hrán 45/7-19 + VBD TxxT, stopková fréza čelná 16/150 + VBD AxxT, fréza nástrčná čelná 90 Z5 + VBD AxxT, fréza pre T-drážky 45,5x8 Z10 + VBD CxxT</t>
  </si>
  <si>
    <t xml:space="preserve">Sada čelných štvorbritých fréz,  2/6/50, 3/8/50, 4/11/50, 5/13/50, 6/16/50, 8/20/60, 10/25/75, sada radiusových fréz R 1/4/50, 1.5/6/50, 2/8/50, 2.5/10/50, 3/12/50, 3.5/14/60, 4/16/60, 4.5/18/75, 5/20/75 mm  </t>
  </si>
  <si>
    <t xml:space="preserve">Súprava klieštín ER25 2-16mm ( 0,005) v penovom module sada klieštín ER32 3-20mm ( 0,005) v penovom module </t>
  </si>
  <si>
    <t>Fanuc, HEIDENHAIN, SIMENS  Sinumerik 808D, FANUC alebo ekvivalent</t>
  </si>
  <si>
    <t>Zaťaženie stola min. - max.</t>
  </si>
  <si>
    <t>Výkon vretena S1/S6 min. - max.</t>
  </si>
  <si>
    <t>7 - 8/11 -13</t>
  </si>
  <si>
    <t>Krútiaci moment motora S1/S6 min. - max.</t>
  </si>
  <si>
    <t>46 - 50/70 - 76</t>
  </si>
  <si>
    <t xml:space="preserve">830 - 860 x 380 - 400 </t>
  </si>
  <si>
    <t>80 - 90</t>
  </si>
  <si>
    <t xml:space="preserve">Priemer nožovej hlavy min. - max. </t>
  </si>
  <si>
    <t>8/7</t>
  </si>
  <si>
    <t xml:space="preserve">Dĺžka nástroja min. - max. </t>
  </si>
  <si>
    <t>160 - 180</t>
  </si>
  <si>
    <t xml:space="preserve">Posuvy X/Y/Z min. - max. </t>
  </si>
  <si>
    <t>630 - 640/390 - 410/480 - 510</t>
  </si>
  <si>
    <t>30000/30000/30000</t>
  </si>
  <si>
    <t>mm/min</t>
  </si>
  <si>
    <t>13/13/20</t>
  </si>
  <si>
    <t>18/3/100</t>
  </si>
  <si>
    <t>230 - 410</t>
  </si>
  <si>
    <t>Tlak max.</t>
  </si>
  <si>
    <t xml:space="preserve">Rozmer/vaha min. - max. </t>
  </si>
  <si>
    <t>2000- 2150x2200 - 2400x2700 - 2800/ 4000 - 4200</t>
  </si>
  <si>
    <t>± 0,006</t>
  </si>
  <si>
    <t>Príkon/el. Pripojenie min. - max.</t>
  </si>
  <si>
    <t>18 - 22/400</t>
  </si>
  <si>
    <t>Otáčky min. - max.</t>
  </si>
  <si>
    <t>10 - 11000</t>
  </si>
  <si>
    <t>LED osvetlenie, krížový stôl,</t>
  </si>
  <si>
    <t>Samostředící, kalený a brúsený, presnosť min. 0,01 mm , roztvorenie min.-max.  190 - 245 , šírka čeľuste min. 125 mm,  hmotnosť min. - max. 20 - 22 kg,</t>
  </si>
  <si>
    <t xml:space="preserve">Tvárná liatina,   presnosť min. 0,01 mm, roztvorenie min.-max.  190-210 , šírka čeľuste min. 140 mm,  hmotnosť min. - max.  30 - 33 kg, </t>
  </si>
  <si>
    <t>Súprava stopkových a  nástrčných čelných fréz</t>
  </si>
  <si>
    <t>Stopková fréza čelná  16mm / L150-Cx16.150.W16.Z01, 20mm / L150-Cx20.150.W16.Z03,  25mm / L150-Cx25.150.W16.Z04,   32mm / L150- AxM 0-Ax10-D32-C25-L150-Z04 , 40mm - Cx90.040.A16.Z05, 50mm -   Cx90.050.A22.Z04, 63 -Cx90.063.A22.Z05,    52mm -  AxM90-Ax 16-D052-A22-Z05-H,    63mm -  AxM90-Ax16-D063-A22-Z06-H   na poduške z mikroporéznej sendvičovej gumy hr. 40 mm o rozmere 450x450 mm vo farebnom prevedení modro čierne</t>
  </si>
  <si>
    <t xml:space="preserve"> XxMX 040308 Mx,  XxMX 040308 Fx ,  APxT 1003 PxxR,  XxMX 080608 Rx , XxMX 080608 Mx , APxT 160408 PxxR, APxT 1604 PxxR dostičky su  uložené na na poduške z mikroporéznej sendvičovej gumy hr. 40 mm o rozmere 450x450 mm vo farebnom prevedení modro čierne</t>
  </si>
  <si>
    <t>Vymeniteľné Tk doštičky na stopkové a nástrčné frézy po 10 ks</t>
  </si>
  <si>
    <t>Návod na obsluhu a údržbu stroja a dokumentácia. Náučné edukatívne plagáty - upínanie, frézovanie, rozmer 840 x 590mm, horný a spodný okraj musí byť vystužený hliníkovou lištou</t>
  </si>
  <si>
    <t>Súprava fréz na zrážanie hrán, T-drážky, s čepieľkami v skrutkovici + VBD dostičky po 10 ks</t>
  </si>
  <si>
    <t xml:space="preserve"> Stopková fréza na zrážanie hrán 15° 30x37 mm - AxM15-Tx16-D30x37-W20-L100-Z02,  45° 30x51mm - AxM45-Tx16-D30x51-W20-L100-Z02,  AxM72-TC16-D14x42-W20-L100-Z03, fréza pre T-drážky  32x12mm -  AxSM90-Cx09-D32X12 W25-L100-Z04,  32x10mm -  AxsM90-CX06-D32X10 W25-L100-Z04, Stopková fréza  vE skrutkovici AxM90
Ax1204-D40-W32-L160-Z0321, VBD dostičky - TCxT 16T304 Fx TCxT 16T304 Mx , TCxT 16T304 AL, CCxT 09T308 Mc , CCxT 060204 Fx,  APxT 1204 PxR-Ex  na poduške z mikroporéznej sendvičovej gumy hr. 40 mm o rozmere 450x450 mm vo farebnom prevedení modro čierne   </t>
  </si>
  <si>
    <t xml:space="preserve"> Klieštinový upínač- BT40 (AD/B) krátký H70 ER25,     BT40 (AD/B)  H100 ER25,  BT40 (AD/B)  H160 ER25,  BT40 (AD/B)  H70 ER32,  BT40 (AD/B)  H100 ER32,  BT40 (AD/B)  H160 ER32,  štvorzubý upínací kľúč pre matice ER25, štvorzubý upínací kľúč pre matice ER32 , 6 ks upínací čap SK40  s otvorom, na  poduške z mikroporéznej sendvičovej gumy hr. 40 mm o rozmere 450x450 mm vo farebnom prevedení modro čierne</t>
  </si>
  <si>
    <t>Upínač weldon  BT40/WE16 H63 - AD/B,     BT40/WE20 H63  AD/B,  BT40-WE25-H90 AD/B,   BT40/WE32 H100AD/B 4ks upínací čep SK40  s otvorem  na  poduške z mikroporéznej sendvičovej gumy hr. 40 mm o rozmere 450x450 mm vo farebnom prevedení modro čierne</t>
  </si>
  <si>
    <t>COMBI 16mm/BT40 H100,   22mm/BT40 H55,  27mm /BT40  H55, 32mm / BT40  H60,  vŕtačkové skľučovadlo BT40/1-13mm , vŕtačkové skľučovadlo BT40/3-16mm, 6ks upínací čep SK40  s otvorem  na  poduške z mikroporéznej sendvičovej gumy hr. 40 mm o rozmere 450x450 mm vo farebnom prevedení modro čierne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</si>
</sst>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EUR&quot;"/>
  </numFmts>
  <fonts count="11" x14ac:knownFonts="1">
    <font>
      <sz val="11"/>
      <color theme="1"/>
      <name val="Aptos Narrow"/>
      <family val="2"/>
      <charset val="238"/>
      <scheme val="minor"/>
    </font>
    <font>
      <sz val="11"/>
      <color indexed="8"/>
      <name val="Calibri"/>
      <family val="2"/>
    </font>
    <font>
      <b/>
      <sz val="11"/>
      <color indexed="8"/>
      <name val="Calibri"/>
      <family val="2"/>
    </font>
    <font>
      <b/>
      <sz val="10"/>
      <color indexed="8"/>
      <name val="Calibri"/>
      <family val="2"/>
    </font>
    <font>
      <b/>
      <sz val="10"/>
      <color rgb="FFFF0000"/>
      <name val="Calibri"/>
      <family val="2"/>
      <charset val="238"/>
    </font>
    <font>
      <b/>
      <sz val="10"/>
      <name val="Calibri"/>
      <family val="2"/>
      <charset val="238"/>
    </font>
    <font>
      <sz val="10"/>
      <color rgb="FF000000"/>
      <name val="Calibri"/>
      <family val="2"/>
      <charset val="238"/>
    </font>
    <font>
      <sz val="10"/>
      <color indexed="8"/>
      <name val="Calibri"/>
      <family val="2"/>
    </font>
    <font>
      <b/>
      <sz val="11"/>
      <color theme="1"/>
      <name val="Aptos Narrow"/>
      <family val="2"/>
      <scheme val="minor"/>
    </font>
    <font>
      <sz val="10"/>
      <color theme="1"/>
      <name val="Tahoma"/>
      <family val="2"/>
      <charset val="238"/>
    </font>
    <font>
      <sz val="10"/>
      <color indexed="8"/>
      <name val="Tahoma"/>
      <family val="2"/>
      <charset val="238"/>
    </font>
  </fonts>
  <fills count="9">
    <fill>
      <patternFill patternType="none"/>
    </fill>
    <fill>
      <patternFill patternType="gray125"/>
    </fill>
    <fill>
      <patternFill patternType="solid">
        <fgColor indexed="31"/>
        <bgColor indexed="47"/>
      </patternFill>
    </fill>
    <fill>
      <patternFill patternType="solid">
        <fgColor indexed="26"/>
        <bgColor indexed="9"/>
      </patternFill>
    </fill>
    <fill>
      <patternFill patternType="solid">
        <fgColor rgb="FFCCCCFF"/>
        <bgColor indexed="64"/>
      </patternFill>
    </fill>
    <fill>
      <patternFill patternType="solid">
        <fgColor rgb="FFFFFFCC"/>
        <bgColor indexed="9"/>
      </patternFill>
    </fill>
    <fill>
      <patternFill patternType="solid">
        <fgColor theme="0"/>
        <bgColor indexed="64"/>
      </patternFill>
    </fill>
    <fill>
      <patternFill patternType="solid">
        <fgColor theme="0"/>
        <bgColor indexed="47"/>
      </patternFill>
    </fill>
    <fill>
      <patternFill patternType="solid">
        <fgColor theme="0"/>
        <bgColor indexed="9"/>
      </patternFill>
    </fill>
  </fills>
  <borders count="34">
    <border>
      <left/>
      <right/>
      <top/>
      <bottom/>
      <diagonal/>
    </border>
    <border>
      <left style="medium">
        <color indexed="64"/>
      </left>
      <right style="thin">
        <color indexed="8"/>
      </right>
      <top style="medium">
        <color indexed="64"/>
      </top>
      <bottom/>
      <diagonal/>
    </border>
    <border>
      <left style="thin">
        <color indexed="8"/>
      </left>
      <right style="thin">
        <color indexed="8"/>
      </right>
      <top style="medium">
        <color auto="1"/>
      </top>
      <bottom/>
      <diagonal/>
    </border>
    <border>
      <left style="thin">
        <color auto="1"/>
      </left>
      <right style="thin">
        <color auto="1"/>
      </right>
      <top style="medium">
        <color auto="1"/>
      </top>
      <bottom/>
      <diagonal/>
    </border>
    <border>
      <left style="medium">
        <color indexed="64"/>
      </left>
      <right style="thin">
        <color indexed="8"/>
      </right>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top style="thin">
        <color indexed="8"/>
      </top>
      <bottom style="medium">
        <color indexed="64"/>
      </bottom>
      <diagonal/>
    </border>
    <border>
      <left style="thin">
        <color auto="1"/>
      </left>
      <right/>
      <top style="medium">
        <color auto="1"/>
      </top>
      <bottom/>
      <diagonal/>
    </border>
    <border>
      <left style="thin">
        <color auto="1"/>
      </left>
      <right/>
      <top/>
      <bottom/>
      <diagonal/>
    </border>
    <border>
      <left/>
      <right style="thin">
        <color indexed="8"/>
      </right>
      <top style="medium">
        <color auto="1"/>
      </top>
      <bottom/>
      <diagonal/>
    </border>
    <border>
      <left/>
      <right style="thin">
        <color indexed="8"/>
      </right>
      <top/>
      <bottom/>
      <diagonal/>
    </border>
    <border>
      <left style="thin">
        <color indexed="64"/>
      </left>
      <right style="thin">
        <color indexed="64"/>
      </right>
      <top style="thin">
        <color indexed="64"/>
      </top>
      <bottom style="medium">
        <color indexed="64"/>
      </bottom>
      <diagonal/>
    </border>
    <border>
      <left style="medium">
        <color auto="1"/>
      </left>
      <right/>
      <top style="medium">
        <color auto="1"/>
      </top>
      <bottom/>
      <diagonal/>
    </border>
    <border>
      <left style="thin">
        <color indexed="8"/>
      </left>
      <right style="thin">
        <color auto="1"/>
      </right>
      <top style="medium">
        <color auto="1"/>
      </top>
      <bottom/>
      <diagonal/>
    </border>
    <border>
      <left style="thin">
        <color indexed="64"/>
      </left>
      <right style="thin">
        <color indexed="64"/>
      </right>
      <top style="medium">
        <color indexed="64"/>
      </top>
      <bottom style="thin">
        <color indexed="64"/>
      </bottom>
      <diagonal/>
    </border>
    <border>
      <left style="medium">
        <color indexed="64"/>
      </left>
      <right style="thin">
        <color indexed="8"/>
      </right>
      <top/>
      <bottom style="medium">
        <color indexed="64"/>
      </bottom>
      <diagonal/>
    </border>
    <border>
      <left style="thin">
        <color auto="1"/>
      </left>
      <right/>
      <top/>
      <bottom style="medium">
        <color indexed="64"/>
      </bottom>
      <diagonal/>
    </border>
    <border>
      <left/>
      <right style="thin">
        <color indexed="8"/>
      </right>
      <top/>
      <bottom style="medium">
        <color indexed="64"/>
      </bottom>
      <diagonal/>
    </border>
    <border>
      <left style="thin">
        <color auto="1"/>
      </left>
      <right style="thin">
        <color auto="1"/>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auto="1"/>
      </top>
      <bottom/>
      <diagonal/>
    </border>
    <border>
      <left style="medium">
        <color indexed="64"/>
      </left>
      <right style="thin">
        <color indexed="8"/>
      </right>
      <top style="medium">
        <color indexed="64"/>
      </top>
      <bottom style="medium">
        <color indexed="64"/>
      </bottom>
      <diagonal/>
    </border>
    <border>
      <left style="thin">
        <color indexed="8"/>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8"/>
      </right>
      <top style="medium">
        <color auto="1"/>
      </top>
      <bottom style="medium">
        <color auto="1"/>
      </bottom>
      <diagonal/>
    </border>
    <border>
      <left style="thin">
        <color indexed="8"/>
      </left>
      <right style="thin">
        <color indexed="8"/>
      </right>
      <top style="medium">
        <color auto="1"/>
      </top>
      <bottom style="medium">
        <color auto="1"/>
      </bottom>
      <diagonal/>
    </border>
    <border>
      <left style="thin">
        <color indexed="8"/>
      </left>
      <right/>
      <top style="medium">
        <color auto="1"/>
      </top>
      <bottom style="medium">
        <color auto="1"/>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top/>
      <bottom style="thin">
        <color indexed="8"/>
      </bottom>
      <diagonal/>
    </border>
  </borders>
  <cellStyleXfs count="2">
    <xf numFmtId="0" fontId="0" fillId="0" borderId="0"/>
    <xf numFmtId="0" fontId="1" fillId="0" borderId="0"/>
  </cellStyleXfs>
  <cellXfs count="62">
    <xf numFmtId="0" fontId="0" fillId="0" borderId="0" xfId="0"/>
    <xf numFmtId="0" fontId="7" fillId="0" borderId="6" xfId="1" applyFont="1" applyBorder="1" applyAlignment="1">
      <alignment horizontal="center" vertical="center" wrapText="1"/>
    </xf>
    <xf numFmtId="0" fontId="2" fillId="2" borderId="2" xfId="1" applyFont="1" applyFill="1" applyBorder="1" applyAlignment="1">
      <alignment horizontal="center" vertical="center"/>
    </xf>
    <xf numFmtId="0" fontId="3" fillId="2" borderId="2" xfId="1" applyFont="1" applyFill="1" applyBorder="1" applyAlignment="1">
      <alignment horizontal="center" vertical="center" wrapText="1"/>
    </xf>
    <xf numFmtId="0" fontId="3" fillId="2" borderId="2" xfId="1" applyFont="1" applyFill="1" applyBorder="1" applyAlignment="1">
      <alignment horizontal="center" vertical="top" wrapText="1"/>
    </xf>
    <xf numFmtId="0" fontId="6" fillId="0" borderId="6" xfId="0" applyFont="1" applyBorder="1" applyAlignment="1">
      <alignment vertical="center" wrapText="1"/>
    </xf>
    <xf numFmtId="0" fontId="3" fillId="3" borderId="6" xfId="1" applyFont="1" applyFill="1" applyBorder="1" applyAlignment="1">
      <alignment horizontal="center" vertical="top" wrapText="1"/>
    </xf>
    <xf numFmtId="49" fontId="7" fillId="0" borderId="6" xfId="1" applyNumberFormat="1" applyFont="1" applyBorder="1" applyAlignment="1">
      <alignment horizontal="center" vertical="center" wrapText="1"/>
    </xf>
    <xf numFmtId="0" fontId="7" fillId="0" borderId="6" xfId="1" applyFont="1" applyBorder="1" applyAlignment="1">
      <alignment vertical="top" wrapText="1"/>
    </xf>
    <xf numFmtId="0" fontId="3" fillId="2" borderId="15" xfId="1" applyFont="1" applyFill="1" applyBorder="1" applyAlignment="1">
      <alignment horizontal="center" vertical="center" wrapText="1"/>
    </xf>
    <xf numFmtId="0" fontId="6" fillId="0" borderId="16" xfId="0" applyFont="1" applyBorder="1" applyAlignment="1">
      <alignment vertical="center" wrapText="1"/>
    </xf>
    <xf numFmtId="0" fontId="7" fillId="0" borderId="16" xfId="1" applyFont="1" applyBorder="1" applyAlignment="1">
      <alignment horizontal="center" vertical="center" wrapText="1"/>
    </xf>
    <xf numFmtId="0" fontId="3" fillId="3" borderId="16" xfId="1" applyFont="1" applyFill="1" applyBorder="1" applyAlignment="1">
      <alignment horizontal="center" vertical="top" wrapText="1"/>
    </xf>
    <xf numFmtId="0" fontId="7" fillId="0" borderId="13" xfId="1" applyFont="1" applyBorder="1" applyAlignment="1">
      <alignment horizontal="center" vertical="center" wrapText="1"/>
    </xf>
    <xf numFmtId="0" fontId="3" fillId="3" borderId="13" xfId="1" applyFont="1" applyFill="1" applyBorder="1" applyAlignment="1">
      <alignment horizontal="center" vertical="top" wrapText="1"/>
    </xf>
    <xf numFmtId="0" fontId="0" fillId="0" borderId="0" xfId="0" applyAlignment="1">
      <alignment wrapText="1"/>
    </xf>
    <xf numFmtId="0" fontId="3" fillId="2" borderId="22" xfId="1" applyFont="1" applyFill="1" applyBorder="1" applyAlignment="1">
      <alignment horizontal="center" vertical="center" wrapText="1"/>
    </xf>
    <xf numFmtId="0" fontId="4" fillId="6" borderId="23" xfId="1" applyFont="1" applyFill="1" applyBorder="1" applyAlignment="1">
      <alignment horizontal="center" vertical="center" textRotation="90" wrapText="1"/>
    </xf>
    <xf numFmtId="0" fontId="5" fillId="7" borderId="24" xfId="1" applyFont="1" applyFill="1" applyBorder="1" applyAlignment="1">
      <alignment horizontal="center" vertical="center" textRotation="90" wrapText="1"/>
    </xf>
    <xf numFmtId="0" fontId="7" fillId="6" borderId="25" xfId="1" applyFont="1" applyFill="1" applyBorder="1" applyAlignment="1">
      <alignment horizontal="left" vertical="center" wrapText="1"/>
    </xf>
    <xf numFmtId="0" fontId="7" fillId="6" borderId="25" xfId="1" applyFont="1" applyFill="1" applyBorder="1" applyAlignment="1">
      <alignment horizontal="center" vertical="center" wrapText="1"/>
    </xf>
    <xf numFmtId="0" fontId="7" fillId="6" borderId="26" xfId="1" applyFont="1" applyFill="1" applyBorder="1" applyAlignment="1">
      <alignment horizontal="center" vertical="center" wrapText="1"/>
    </xf>
    <xf numFmtId="0" fontId="3" fillId="8" borderId="25" xfId="1" applyFont="1" applyFill="1" applyBorder="1" applyAlignment="1">
      <alignment vertical="top" wrapText="1"/>
    </xf>
    <xf numFmtId="0" fontId="7" fillId="3" borderId="27" xfId="1" applyFont="1" applyFill="1" applyBorder="1" applyAlignment="1">
      <alignment horizontal="center" vertical="center" wrapText="1"/>
    </xf>
    <xf numFmtId="0" fontId="7" fillId="3" borderId="28" xfId="1" applyFont="1" applyFill="1" applyBorder="1" applyAlignment="1">
      <alignment horizontal="center" vertical="center" wrapText="1"/>
    </xf>
    <xf numFmtId="0" fontId="7" fillId="0" borderId="28" xfId="1" applyFont="1" applyBorder="1" applyAlignment="1">
      <alignment horizontal="center" vertical="center" wrapText="1"/>
    </xf>
    <xf numFmtId="164" fontId="1" fillId="3" borderId="28" xfId="1" applyNumberFormat="1" applyFill="1" applyBorder="1" applyAlignment="1">
      <alignment horizontal="center" vertical="center"/>
    </xf>
    <xf numFmtId="0" fontId="8" fillId="4" borderId="21" xfId="0" applyFont="1" applyFill="1" applyBorder="1" applyAlignment="1">
      <alignment wrapText="1"/>
    </xf>
    <xf numFmtId="164" fontId="1" fillId="3" borderId="29" xfId="1" applyNumberFormat="1" applyFill="1" applyBorder="1" applyAlignment="1">
      <alignment horizontal="center" vertical="center"/>
    </xf>
    <xf numFmtId="164" fontId="1" fillId="3" borderId="21" xfId="1" applyNumberFormat="1" applyFill="1" applyBorder="1" applyAlignment="1">
      <alignment horizontal="center" vertical="center"/>
    </xf>
    <xf numFmtId="0" fontId="9" fillId="6" borderId="6" xfId="0" applyFont="1" applyFill="1" applyBorder="1" applyAlignment="1">
      <alignment horizontal="justify" vertical="center" wrapText="1"/>
    </xf>
    <xf numFmtId="0" fontId="9" fillId="0" borderId="6" xfId="0" applyFont="1" applyBorder="1" applyAlignment="1">
      <alignment horizontal="justify" vertical="center" wrapText="1"/>
    </xf>
    <xf numFmtId="3" fontId="7" fillId="0" borderId="6" xfId="1" applyNumberFormat="1" applyFont="1" applyBorder="1" applyAlignment="1">
      <alignment horizontal="center" vertical="center" wrapText="1"/>
    </xf>
    <xf numFmtId="0" fontId="10" fillId="0" borderId="33" xfId="1" applyFont="1" applyBorder="1" applyAlignment="1">
      <alignment vertical="top" wrapText="1"/>
    </xf>
    <xf numFmtId="0" fontId="10" fillId="0" borderId="6" xfId="1" applyFont="1" applyBorder="1" applyAlignment="1">
      <alignment horizontal="center" vertical="center" wrapText="1"/>
    </xf>
    <xf numFmtId="0" fontId="10" fillId="0" borderId="7" xfId="1" applyFont="1" applyBorder="1" applyAlignment="1">
      <alignment vertical="top" wrapText="1"/>
    </xf>
    <xf numFmtId="0" fontId="10" fillId="0" borderId="5" xfId="1" applyFont="1" applyBorder="1" applyAlignment="1">
      <alignment horizontal="center" vertical="center" wrapText="1"/>
    </xf>
    <xf numFmtId="0" fontId="10" fillId="0" borderId="8" xfId="1" applyFont="1" applyBorder="1" applyAlignment="1">
      <alignment vertical="top" wrapText="1"/>
    </xf>
    <xf numFmtId="0" fontId="10" fillId="0" borderId="13" xfId="1" applyFont="1" applyBorder="1" applyAlignment="1">
      <alignment horizontal="center" vertical="center" wrapText="1"/>
    </xf>
    <xf numFmtId="164" fontId="1" fillId="5" borderId="30" xfId="1" applyNumberFormat="1" applyFill="1" applyBorder="1" applyAlignment="1">
      <alignment horizontal="center" vertical="center"/>
    </xf>
    <xf numFmtId="164" fontId="1" fillId="5" borderId="31" xfId="1" applyNumberFormat="1" applyFill="1" applyBorder="1" applyAlignment="1">
      <alignment horizontal="center" vertical="center"/>
    </xf>
    <xf numFmtId="164" fontId="1" fillId="5" borderId="32" xfId="1" applyNumberFormat="1" applyFill="1" applyBorder="1" applyAlignment="1">
      <alignment horizontal="center" vertical="center"/>
    </xf>
    <xf numFmtId="164" fontId="1" fillId="3" borderId="3" xfId="1" applyNumberFormat="1" applyFill="1" applyBorder="1" applyAlignment="1">
      <alignment horizontal="center" vertical="center"/>
    </xf>
    <xf numFmtId="164" fontId="1" fillId="3" borderId="5" xfId="1" applyNumberFormat="1" applyFill="1" applyBorder="1" applyAlignment="1">
      <alignment horizontal="center" vertical="center"/>
    </xf>
    <xf numFmtId="164" fontId="1" fillId="3" borderId="20" xfId="1" applyNumberFormat="1" applyFill="1" applyBorder="1" applyAlignment="1">
      <alignment horizontal="center" vertical="center"/>
    </xf>
    <xf numFmtId="164" fontId="1" fillId="5" borderId="9" xfId="1" applyNumberFormat="1" applyFill="1" applyBorder="1" applyAlignment="1">
      <alignment horizontal="center" vertical="center"/>
    </xf>
    <xf numFmtId="164" fontId="1" fillId="5" borderId="10" xfId="1" applyNumberFormat="1" applyFill="1" applyBorder="1" applyAlignment="1">
      <alignment horizontal="center" vertical="center"/>
    </xf>
    <xf numFmtId="164" fontId="1" fillId="5" borderId="18" xfId="1" applyNumberFormat="1" applyFill="1" applyBorder="1" applyAlignment="1">
      <alignment horizontal="center" vertical="center"/>
    </xf>
    <xf numFmtId="0" fontId="2" fillId="2" borderId="14" xfId="1" applyFont="1" applyFill="1" applyBorder="1" applyAlignment="1">
      <alignment horizontal="center"/>
    </xf>
    <xf numFmtId="0" fontId="2" fillId="2" borderId="11" xfId="1" applyFont="1" applyFill="1" applyBorder="1" applyAlignment="1">
      <alignment horizontal="center"/>
    </xf>
    <xf numFmtId="0" fontId="4" fillId="0" borderId="1" xfId="1" applyFont="1" applyBorder="1" applyAlignment="1">
      <alignment horizontal="center" vertical="center" textRotation="90" wrapText="1"/>
    </xf>
    <xf numFmtId="0" fontId="4" fillId="0" borderId="4" xfId="1" applyFont="1" applyBorder="1" applyAlignment="1">
      <alignment horizontal="center" vertical="center" textRotation="90" wrapText="1"/>
    </xf>
    <xf numFmtId="0" fontId="4" fillId="0" borderId="17" xfId="1" applyFont="1" applyBorder="1" applyAlignment="1">
      <alignment horizontal="center" vertical="center" textRotation="90" wrapText="1"/>
    </xf>
    <xf numFmtId="0" fontId="5" fillId="2" borderId="9" xfId="1" applyFont="1" applyFill="1" applyBorder="1" applyAlignment="1">
      <alignment horizontal="center" vertical="center" textRotation="90" wrapText="1"/>
    </xf>
    <xf numFmtId="0" fontId="5" fillId="2" borderId="10" xfId="1" applyFont="1" applyFill="1" applyBorder="1" applyAlignment="1">
      <alignment horizontal="center" vertical="center" textRotation="90" wrapText="1"/>
    </xf>
    <xf numFmtId="0" fontId="5" fillId="2" borderId="18" xfId="1" applyFont="1" applyFill="1" applyBorder="1" applyAlignment="1">
      <alignment horizontal="center" vertical="center" textRotation="90" wrapText="1"/>
    </xf>
    <xf numFmtId="0" fontId="7" fillId="3" borderId="16" xfId="1" applyFont="1" applyFill="1" applyBorder="1" applyAlignment="1">
      <alignment horizontal="center" vertical="center" wrapText="1"/>
    </xf>
    <xf numFmtId="0" fontId="7" fillId="3" borderId="6" xfId="1" applyFont="1" applyFill="1" applyBorder="1" applyAlignment="1">
      <alignment horizontal="center" vertical="center" wrapText="1"/>
    </xf>
    <xf numFmtId="0" fontId="7" fillId="3" borderId="13" xfId="1" applyFont="1" applyFill="1" applyBorder="1" applyAlignment="1">
      <alignment horizontal="center" vertical="center" wrapText="1"/>
    </xf>
    <xf numFmtId="0" fontId="7" fillId="0" borderId="11" xfId="1" applyFont="1" applyBorder="1" applyAlignment="1">
      <alignment horizontal="center" vertical="center" wrapText="1"/>
    </xf>
    <xf numFmtId="0" fontId="7" fillId="0" borderId="12" xfId="1" applyFont="1" applyBorder="1" applyAlignment="1">
      <alignment horizontal="center" vertical="center" wrapText="1"/>
    </xf>
    <xf numFmtId="0" fontId="7" fillId="0" borderId="19" xfId="1" applyFont="1" applyBorder="1" applyAlignment="1">
      <alignment horizontal="center" vertical="center" wrapText="1"/>
    </xf>
  </cellXfs>
  <cellStyles count="2">
    <cellStyle name="Excel Built-in Normal" xfId="1" xr:uid="{E7B1C816-0098-4B08-B0D1-075AC09EFD3F}"/>
    <cellStyle name="Normální" xfId="0" builtinId="0"/>
  </cellStyles>
  <dxfs count="0"/>
  <tableStyles count="0" defaultTableStyle="TableStyleMedium2" defaultPivotStyle="PivotStyleLight16"/>
  <colors>
    <mruColors>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4A380-0E10-474E-A71E-5895CE267DEA}">
  <dimension ref="A2:M43"/>
  <sheetViews>
    <sheetView tabSelected="1" workbookViewId="0">
      <selection activeCell="F35" sqref="F35"/>
    </sheetView>
  </sheetViews>
  <sheetFormatPr defaultRowHeight="14.4" x14ac:dyDescent="0.3"/>
  <cols>
    <col min="3" max="3" width="26.77734375" customWidth="1"/>
    <col min="4" max="4" width="38.77734375" customWidth="1"/>
    <col min="6" max="6" width="26.109375" customWidth="1"/>
    <col min="7" max="7" width="33" customWidth="1"/>
    <col min="8" max="8" width="26.44140625" customWidth="1"/>
    <col min="10" max="10" width="18" customWidth="1"/>
    <col min="11" max="11" width="12.88671875" customWidth="1"/>
    <col min="12" max="12" width="13.77734375" customWidth="1"/>
    <col min="13" max="13" width="17.5546875" customWidth="1"/>
  </cols>
  <sheetData>
    <row r="2" spans="1:13" ht="28.8" x14ac:dyDescent="0.3">
      <c r="C2" s="15" t="s">
        <v>40</v>
      </c>
    </row>
    <row r="3" spans="1:13" ht="15" thickBot="1" x14ac:dyDescent="0.35"/>
    <row r="4" spans="1:13" ht="29.4" thickBot="1" x14ac:dyDescent="0.35">
      <c r="A4" s="48"/>
      <c r="B4" s="49"/>
      <c r="C4" s="2" t="s">
        <v>0</v>
      </c>
      <c r="D4" s="3" t="s">
        <v>1</v>
      </c>
      <c r="E4" s="4" t="s">
        <v>2</v>
      </c>
      <c r="F4" s="4" t="s">
        <v>3</v>
      </c>
      <c r="G4" s="3" t="s">
        <v>4</v>
      </c>
      <c r="H4" s="3" t="s">
        <v>5</v>
      </c>
      <c r="I4" s="3" t="s">
        <v>6</v>
      </c>
      <c r="J4" s="3" t="s">
        <v>7</v>
      </c>
      <c r="K4" s="9" t="s">
        <v>8</v>
      </c>
      <c r="L4" s="16" t="s">
        <v>9</v>
      </c>
      <c r="M4" s="27" t="s">
        <v>42</v>
      </c>
    </row>
    <row r="5" spans="1:13" ht="27.6" x14ac:dyDescent="0.3">
      <c r="A5" s="50" t="s">
        <v>14</v>
      </c>
      <c r="B5" s="53" t="s">
        <v>10</v>
      </c>
      <c r="C5" s="10" t="s">
        <v>15</v>
      </c>
      <c r="D5" s="11" t="s">
        <v>54</v>
      </c>
      <c r="E5" s="11"/>
      <c r="F5" s="12"/>
      <c r="G5" s="56"/>
      <c r="H5" s="56"/>
      <c r="I5" s="59">
        <v>1</v>
      </c>
      <c r="J5" s="42"/>
      <c r="K5" s="42">
        <f>I5*J5</f>
        <v>0</v>
      </c>
      <c r="L5" s="45">
        <f>M5-K5</f>
        <v>0</v>
      </c>
      <c r="M5" s="39">
        <f>K5*1.23</f>
        <v>0</v>
      </c>
    </row>
    <row r="6" spans="1:13" ht="27.6" x14ac:dyDescent="0.3">
      <c r="A6" s="51"/>
      <c r="B6" s="54"/>
      <c r="C6" s="5" t="s">
        <v>16</v>
      </c>
      <c r="D6" s="7" t="s">
        <v>60</v>
      </c>
      <c r="E6" s="1" t="s">
        <v>11</v>
      </c>
      <c r="F6" s="6"/>
      <c r="G6" s="57"/>
      <c r="H6" s="57"/>
      <c r="I6" s="60"/>
      <c r="J6" s="43"/>
      <c r="K6" s="43"/>
      <c r="L6" s="46"/>
      <c r="M6" s="40"/>
    </row>
    <row r="7" spans="1:13" x14ac:dyDescent="0.3">
      <c r="A7" s="51"/>
      <c r="B7" s="54"/>
      <c r="C7" s="5" t="s">
        <v>17</v>
      </c>
      <c r="D7" s="1" t="s">
        <v>71</v>
      </c>
      <c r="E7" s="1" t="s">
        <v>11</v>
      </c>
      <c r="F7" s="6"/>
      <c r="G7" s="57"/>
      <c r="H7" s="57"/>
      <c r="I7" s="60"/>
      <c r="J7" s="43"/>
      <c r="K7" s="43"/>
      <c r="L7" s="46"/>
      <c r="M7" s="40"/>
    </row>
    <row r="8" spans="1:13" x14ac:dyDescent="0.3">
      <c r="A8" s="51"/>
      <c r="B8" s="54"/>
      <c r="C8" s="5" t="s">
        <v>55</v>
      </c>
      <c r="D8" s="32" t="s">
        <v>72</v>
      </c>
      <c r="E8" s="1" t="s">
        <v>12</v>
      </c>
      <c r="F8" s="6"/>
      <c r="G8" s="57"/>
      <c r="H8" s="57"/>
      <c r="I8" s="60"/>
      <c r="J8" s="43"/>
      <c r="K8" s="43"/>
      <c r="L8" s="46"/>
      <c r="M8" s="40"/>
    </row>
    <row r="9" spans="1:13" x14ac:dyDescent="0.3">
      <c r="A9" s="51"/>
      <c r="B9" s="54"/>
      <c r="C9" s="5" t="s">
        <v>18</v>
      </c>
      <c r="D9" s="1">
        <v>40</v>
      </c>
      <c r="E9" s="1" t="s">
        <v>19</v>
      </c>
      <c r="F9" s="6"/>
      <c r="G9" s="57"/>
      <c r="H9" s="57"/>
      <c r="I9" s="60"/>
      <c r="J9" s="43"/>
      <c r="K9" s="43"/>
      <c r="L9" s="46"/>
      <c r="M9" s="40"/>
    </row>
    <row r="10" spans="1:13" x14ac:dyDescent="0.3">
      <c r="A10" s="51"/>
      <c r="B10" s="54"/>
      <c r="C10" s="5" t="s">
        <v>56</v>
      </c>
      <c r="D10" s="1" t="s">
        <v>57</v>
      </c>
      <c r="E10" s="1" t="s">
        <v>20</v>
      </c>
      <c r="F10" s="6"/>
      <c r="G10" s="57"/>
      <c r="H10" s="57"/>
      <c r="I10" s="60"/>
      <c r="J10" s="43"/>
      <c r="K10" s="43"/>
      <c r="L10" s="46"/>
      <c r="M10" s="40"/>
    </row>
    <row r="11" spans="1:13" ht="27.6" x14ac:dyDescent="0.3">
      <c r="A11" s="51"/>
      <c r="B11" s="54"/>
      <c r="C11" s="5" t="s">
        <v>58</v>
      </c>
      <c r="D11" s="1" t="s">
        <v>59</v>
      </c>
      <c r="E11" s="1" t="s">
        <v>21</v>
      </c>
      <c r="F11" s="6"/>
      <c r="G11" s="57"/>
      <c r="H11" s="57"/>
      <c r="I11" s="60"/>
      <c r="J11" s="43"/>
      <c r="K11" s="43"/>
      <c r="L11" s="46"/>
      <c r="M11" s="40"/>
    </row>
    <row r="12" spans="1:13" ht="27.6" x14ac:dyDescent="0.3">
      <c r="A12" s="51"/>
      <c r="B12" s="54"/>
      <c r="C12" s="5" t="s">
        <v>62</v>
      </c>
      <c r="D12" s="1" t="s">
        <v>61</v>
      </c>
      <c r="E12" s="1" t="s">
        <v>11</v>
      </c>
      <c r="F12" s="6"/>
      <c r="G12" s="57"/>
      <c r="H12" s="57"/>
      <c r="I12" s="60"/>
      <c r="J12" s="43"/>
      <c r="K12" s="43"/>
      <c r="L12" s="46"/>
      <c r="M12" s="40"/>
    </row>
    <row r="13" spans="1:13" x14ac:dyDescent="0.3">
      <c r="A13" s="51"/>
      <c r="B13" s="54"/>
      <c r="C13" s="5" t="s">
        <v>22</v>
      </c>
      <c r="D13" s="1">
        <v>10</v>
      </c>
      <c r="E13" s="1"/>
      <c r="F13" s="6"/>
      <c r="G13" s="57"/>
      <c r="H13" s="57"/>
      <c r="I13" s="60"/>
      <c r="J13" s="43"/>
      <c r="K13" s="43"/>
      <c r="L13" s="46"/>
      <c r="M13" s="40"/>
    </row>
    <row r="14" spans="1:13" x14ac:dyDescent="0.3">
      <c r="A14" s="51"/>
      <c r="B14" s="54"/>
      <c r="C14" s="5" t="s">
        <v>64</v>
      </c>
      <c r="D14" s="1" t="s">
        <v>65</v>
      </c>
      <c r="E14" s="1" t="s">
        <v>11</v>
      </c>
      <c r="F14" s="6"/>
      <c r="G14" s="57"/>
      <c r="H14" s="57"/>
      <c r="I14" s="60"/>
      <c r="J14" s="43"/>
      <c r="K14" s="43"/>
      <c r="L14" s="46"/>
      <c r="M14" s="40"/>
    </row>
    <row r="15" spans="1:13" ht="27.6" x14ac:dyDescent="0.3">
      <c r="A15" s="51"/>
      <c r="B15" s="54"/>
      <c r="C15" s="5" t="s">
        <v>23</v>
      </c>
      <c r="D15" s="7" t="s">
        <v>63</v>
      </c>
      <c r="E15" s="1" t="s">
        <v>24</v>
      </c>
      <c r="F15" s="6"/>
      <c r="G15" s="57"/>
      <c r="H15" s="57"/>
      <c r="I15" s="60"/>
      <c r="J15" s="43"/>
      <c r="K15" s="43"/>
      <c r="L15" s="46"/>
      <c r="M15" s="40"/>
    </row>
    <row r="16" spans="1:13" x14ac:dyDescent="0.3">
      <c r="A16" s="51"/>
      <c r="B16" s="54"/>
      <c r="C16" s="5" t="s">
        <v>66</v>
      </c>
      <c r="D16" s="1" t="s">
        <v>67</v>
      </c>
      <c r="E16" s="1" t="s">
        <v>11</v>
      </c>
      <c r="F16" s="6"/>
      <c r="G16" s="57"/>
      <c r="H16" s="57"/>
      <c r="I16" s="60"/>
      <c r="J16" s="43"/>
      <c r="K16" s="43"/>
      <c r="L16" s="46"/>
      <c r="M16" s="40"/>
    </row>
    <row r="17" spans="1:13" x14ac:dyDescent="0.3">
      <c r="A17" s="51"/>
      <c r="B17" s="54"/>
      <c r="C17" s="5" t="s">
        <v>25</v>
      </c>
      <c r="D17" s="1" t="s">
        <v>68</v>
      </c>
      <c r="E17" s="1" t="s">
        <v>69</v>
      </c>
      <c r="F17" s="6"/>
      <c r="G17" s="57"/>
      <c r="H17" s="57"/>
      <c r="I17" s="60"/>
      <c r="J17" s="43"/>
      <c r="K17" s="43"/>
      <c r="L17" s="46"/>
      <c r="M17" s="40"/>
    </row>
    <row r="18" spans="1:13" x14ac:dyDescent="0.3">
      <c r="A18" s="51"/>
      <c r="B18" s="54"/>
      <c r="C18" s="5" t="s">
        <v>26</v>
      </c>
      <c r="D18" s="7" t="s">
        <v>70</v>
      </c>
      <c r="E18" s="1" t="s">
        <v>21</v>
      </c>
      <c r="F18" s="6"/>
      <c r="G18" s="57"/>
      <c r="H18" s="57"/>
      <c r="I18" s="60"/>
      <c r="J18" s="43"/>
      <c r="K18" s="43"/>
      <c r="L18" s="46"/>
      <c r="M18" s="40"/>
    </row>
    <row r="19" spans="1:13" x14ac:dyDescent="0.3">
      <c r="A19" s="51"/>
      <c r="B19" s="54"/>
      <c r="C19" s="5" t="s">
        <v>73</v>
      </c>
      <c r="D19" s="1">
        <v>7</v>
      </c>
      <c r="E19" s="1" t="s">
        <v>27</v>
      </c>
      <c r="F19" s="6"/>
      <c r="G19" s="57"/>
      <c r="H19" s="57"/>
      <c r="I19" s="60"/>
      <c r="J19" s="43"/>
      <c r="K19" s="43"/>
      <c r="L19" s="46"/>
      <c r="M19" s="40"/>
    </row>
    <row r="20" spans="1:13" ht="27.6" x14ac:dyDescent="0.3">
      <c r="A20" s="51"/>
      <c r="B20" s="54"/>
      <c r="C20" s="5" t="s">
        <v>28</v>
      </c>
      <c r="D20" s="1" t="s">
        <v>29</v>
      </c>
      <c r="E20" s="1" t="s">
        <v>11</v>
      </c>
      <c r="F20" s="6"/>
      <c r="G20" s="57"/>
      <c r="H20" s="57"/>
      <c r="I20" s="60"/>
      <c r="J20" s="43"/>
      <c r="K20" s="43"/>
      <c r="L20" s="46"/>
      <c r="M20" s="40"/>
    </row>
    <row r="21" spans="1:13" x14ac:dyDescent="0.3">
      <c r="A21" s="51"/>
      <c r="B21" s="54"/>
      <c r="C21" s="5" t="s">
        <v>79</v>
      </c>
      <c r="D21" s="1" t="s">
        <v>80</v>
      </c>
      <c r="E21" s="1" t="s">
        <v>30</v>
      </c>
      <c r="F21" s="6"/>
      <c r="G21" s="57"/>
      <c r="H21" s="57"/>
      <c r="I21" s="60"/>
      <c r="J21" s="43"/>
      <c r="K21" s="43"/>
      <c r="L21" s="46"/>
      <c r="M21" s="40"/>
    </row>
    <row r="22" spans="1:13" x14ac:dyDescent="0.3">
      <c r="A22" s="51"/>
      <c r="B22" s="54"/>
      <c r="C22" s="5" t="s">
        <v>77</v>
      </c>
      <c r="D22" s="1" t="s">
        <v>78</v>
      </c>
      <c r="E22" s="1" t="s">
        <v>31</v>
      </c>
      <c r="F22" s="6"/>
      <c r="G22" s="57"/>
      <c r="H22" s="57"/>
      <c r="I22" s="60"/>
      <c r="J22" s="43"/>
      <c r="K22" s="43"/>
      <c r="L22" s="46"/>
      <c r="M22" s="40"/>
    </row>
    <row r="23" spans="1:13" ht="27.6" x14ac:dyDescent="0.3">
      <c r="A23" s="51"/>
      <c r="B23" s="54"/>
      <c r="C23" s="5" t="s">
        <v>32</v>
      </c>
      <c r="D23" s="1">
        <v>110</v>
      </c>
      <c r="E23" s="1" t="s">
        <v>33</v>
      </c>
      <c r="F23" s="6"/>
      <c r="G23" s="57"/>
      <c r="H23" s="57"/>
      <c r="I23" s="60"/>
      <c r="J23" s="43"/>
      <c r="K23" s="43"/>
      <c r="L23" s="46"/>
      <c r="M23" s="40"/>
    </row>
    <row r="24" spans="1:13" ht="27.6" x14ac:dyDescent="0.3">
      <c r="A24" s="51"/>
      <c r="B24" s="54"/>
      <c r="C24" s="5" t="s">
        <v>34</v>
      </c>
      <c r="D24" s="1" t="s">
        <v>76</v>
      </c>
      <c r="E24" s="1" t="s">
        <v>11</v>
      </c>
      <c r="F24" s="6"/>
      <c r="G24" s="57"/>
      <c r="H24" s="57"/>
      <c r="I24" s="60"/>
      <c r="J24" s="43"/>
      <c r="K24" s="43"/>
      <c r="L24" s="46"/>
      <c r="M24" s="40"/>
    </row>
    <row r="25" spans="1:13" ht="27.6" x14ac:dyDescent="0.3">
      <c r="A25" s="51"/>
      <c r="B25" s="54"/>
      <c r="C25" s="5" t="s">
        <v>74</v>
      </c>
      <c r="D25" s="1" t="s">
        <v>75</v>
      </c>
      <c r="E25" s="1" t="s">
        <v>35</v>
      </c>
      <c r="F25" s="6"/>
      <c r="G25" s="57"/>
      <c r="H25" s="57"/>
      <c r="I25" s="60"/>
      <c r="J25" s="43"/>
      <c r="K25" s="43"/>
      <c r="L25" s="46"/>
      <c r="M25" s="40"/>
    </row>
    <row r="26" spans="1:13" x14ac:dyDescent="0.3">
      <c r="A26" s="51"/>
      <c r="B26" s="54"/>
      <c r="C26" s="5" t="s">
        <v>36</v>
      </c>
      <c r="D26" s="1" t="s">
        <v>37</v>
      </c>
      <c r="E26" s="1"/>
      <c r="F26" s="6"/>
      <c r="G26" s="57"/>
      <c r="H26" s="57"/>
      <c r="I26" s="60"/>
      <c r="J26" s="43"/>
      <c r="K26" s="43"/>
      <c r="L26" s="46"/>
      <c r="M26" s="40"/>
    </row>
    <row r="27" spans="1:13" x14ac:dyDescent="0.3">
      <c r="A27" s="51"/>
      <c r="B27" s="54"/>
      <c r="C27" s="8" t="s">
        <v>81</v>
      </c>
      <c r="D27" s="1" t="s">
        <v>37</v>
      </c>
      <c r="E27" s="1"/>
      <c r="F27" s="6"/>
      <c r="G27" s="57"/>
      <c r="H27" s="57"/>
      <c r="I27" s="60"/>
      <c r="J27" s="43"/>
      <c r="K27" s="43"/>
      <c r="L27" s="46"/>
      <c r="M27" s="40"/>
    </row>
    <row r="28" spans="1:13" ht="67.2" customHeight="1" x14ac:dyDescent="0.3">
      <c r="A28" s="51"/>
      <c r="B28" s="54"/>
      <c r="C28" s="30" t="s">
        <v>43</v>
      </c>
      <c r="D28" s="30" t="s">
        <v>82</v>
      </c>
      <c r="E28" s="1"/>
      <c r="F28" s="6"/>
      <c r="G28" s="57"/>
      <c r="H28" s="57"/>
      <c r="I28" s="60"/>
      <c r="J28" s="43"/>
      <c r="K28" s="43"/>
      <c r="L28" s="46"/>
      <c r="M28" s="40"/>
    </row>
    <row r="29" spans="1:13" ht="78.599999999999994" customHeight="1" x14ac:dyDescent="0.3">
      <c r="A29" s="51"/>
      <c r="B29" s="54"/>
      <c r="C29" s="30" t="s">
        <v>44</v>
      </c>
      <c r="D29" s="30" t="s">
        <v>83</v>
      </c>
      <c r="E29" s="1"/>
      <c r="F29" s="6"/>
      <c r="G29" s="57"/>
      <c r="H29" s="57"/>
      <c r="I29" s="60"/>
      <c r="J29" s="43"/>
      <c r="K29" s="43"/>
      <c r="L29" s="46"/>
      <c r="M29" s="40"/>
    </row>
    <row r="30" spans="1:13" ht="184.2" customHeight="1" x14ac:dyDescent="0.3">
      <c r="A30" s="51"/>
      <c r="B30" s="54"/>
      <c r="C30" s="30" t="s">
        <v>45</v>
      </c>
      <c r="D30" s="30" t="s">
        <v>51</v>
      </c>
      <c r="E30" s="1"/>
      <c r="F30" s="6"/>
      <c r="G30" s="57"/>
      <c r="H30" s="57"/>
      <c r="I30" s="60"/>
      <c r="J30" s="43"/>
      <c r="K30" s="43"/>
      <c r="L30" s="46"/>
      <c r="M30" s="40"/>
    </row>
    <row r="31" spans="1:13" ht="158.4" x14ac:dyDescent="0.3">
      <c r="A31" s="51"/>
      <c r="B31" s="54"/>
      <c r="C31" s="30" t="s">
        <v>84</v>
      </c>
      <c r="D31" s="30" t="s">
        <v>85</v>
      </c>
      <c r="E31" s="1"/>
      <c r="F31" s="6"/>
      <c r="G31" s="57"/>
      <c r="H31" s="57"/>
      <c r="I31" s="60"/>
      <c r="J31" s="43"/>
      <c r="K31" s="43"/>
      <c r="L31" s="46"/>
      <c r="M31" s="40"/>
    </row>
    <row r="32" spans="1:13" ht="92.4" x14ac:dyDescent="0.3">
      <c r="A32" s="51"/>
      <c r="B32" s="54"/>
      <c r="C32" s="30" t="s">
        <v>87</v>
      </c>
      <c r="D32" s="30" t="s">
        <v>86</v>
      </c>
      <c r="E32" s="1"/>
      <c r="F32" s="6"/>
      <c r="G32" s="57"/>
      <c r="H32" s="57"/>
      <c r="I32" s="60"/>
      <c r="J32" s="43"/>
      <c r="K32" s="43"/>
      <c r="L32" s="46"/>
      <c r="M32" s="40"/>
    </row>
    <row r="33" spans="1:13" ht="217.8" customHeight="1" x14ac:dyDescent="0.3">
      <c r="A33" s="51"/>
      <c r="B33" s="54"/>
      <c r="C33" s="31" t="s">
        <v>89</v>
      </c>
      <c r="D33" s="31" t="s">
        <v>90</v>
      </c>
      <c r="E33" s="1"/>
      <c r="F33" s="6"/>
      <c r="G33" s="57"/>
      <c r="H33" s="57"/>
      <c r="I33" s="60"/>
      <c r="J33" s="43"/>
      <c r="K33" s="43"/>
      <c r="L33" s="46"/>
      <c r="M33" s="40"/>
    </row>
    <row r="34" spans="1:13" ht="100.8" customHeight="1" x14ac:dyDescent="0.3">
      <c r="A34" s="51"/>
      <c r="B34" s="54"/>
      <c r="C34" s="31" t="s">
        <v>46</v>
      </c>
      <c r="D34" s="31" t="s">
        <v>52</v>
      </c>
      <c r="E34" s="1"/>
      <c r="F34" s="6"/>
      <c r="G34" s="57"/>
      <c r="H34" s="57"/>
      <c r="I34" s="60"/>
      <c r="J34" s="43"/>
      <c r="K34" s="43"/>
      <c r="L34" s="46"/>
      <c r="M34" s="40"/>
    </row>
    <row r="35" spans="1:13" ht="157.80000000000001" customHeight="1" x14ac:dyDescent="0.3">
      <c r="A35" s="51"/>
      <c r="B35" s="54"/>
      <c r="C35" s="31" t="s">
        <v>47</v>
      </c>
      <c r="D35" s="31" t="s">
        <v>91</v>
      </c>
      <c r="E35" s="1"/>
      <c r="F35" s="6"/>
      <c r="G35" s="57"/>
      <c r="H35" s="57"/>
      <c r="I35" s="60"/>
      <c r="J35" s="43"/>
      <c r="K35" s="43"/>
      <c r="L35" s="46"/>
      <c r="M35" s="40"/>
    </row>
    <row r="36" spans="1:13" ht="39.6" x14ac:dyDescent="0.3">
      <c r="A36" s="51"/>
      <c r="B36" s="54"/>
      <c r="C36" s="30" t="s">
        <v>48</v>
      </c>
      <c r="D36" s="30" t="s">
        <v>53</v>
      </c>
      <c r="E36" s="1"/>
      <c r="F36" s="6"/>
      <c r="G36" s="57"/>
      <c r="H36" s="57"/>
      <c r="I36" s="60"/>
      <c r="J36" s="43"/>
      <c r="K36" s="43"/>
      <c r="L36" s="46"/>
      <c r="M36" s="40"/>
    </row>
    <row r="37" spans="1:13" ht="114.6" customHeight="1" x14ac:dyDescent="0.3">
      <c r="A37" s="51"/>
      <c r="B37" s="54"/>
      <c r="C37" s="31" t="s">
        <v>49</v>
      </c>
      <c r="D37" s="31" t="s">
        <v>92</v>
      </c>
      <c r="E37" s="1"/>
      <c r="F37" s="6"/>
      <c r="G37" s="57"/>
      <c r="H37" s="57"/>
      <c r="I37" s="60"/>
      <c r="J37" s="43"/>
      <c r="K37" s="43"/>
      <c r="L37" s="46"/>
      <c r="M37" s="40"/>
    </row>
    <row r="38" spans="1:13" ht="120.6" customHeight="1" x14ac:dyDescent="0.3">
      <c r="A38" s="51"/>
      <c r="B38" s="54"/>
      <c r="C38" s="30" t="s">
        <v>50</v>
      </c>
      <c r="D38" s="30" t="s">
        <v>93</v>
      </c>
      <c r="E38" s="1"/>
      <c r="F38" s="6"/>
      <c r="G38" s="57"/>
      <c r="H38" s="57"/>
      <c r="I38" s="60"/>
      <c r="J38" s="43"/>
      <c r="K38" s="43"/>
      <c r="L38" s="46"/>
      <c r="M38" s="40"/>
    </row>
    <row r="39" spans="1:13" ht="92.4" x14ac:dyDescent="0.3">
      <c r="A39" s="51"/>
      <c r="B39" s="54"/>
      <c r="C39" s="33" t="s">
        <v>88</v>
      </c>
      <c r="D39" s="34" t="s">
        <v>37</v>
      </c>
      <c r="E39" s="1"/>
      <c r="F39" s="6"/>
      <c r="G39" s="57"/>
      <c r="H39" s="57"/>
      <c r="I39" s="60"/>
      <c r="J39" s="43"/>
      <c r="K39" s="43"/>
      <c r="L39" s="46"/>
      <c r="M39" s="40"/>
    </row>
    <row r="40" spans="1:13" ht="26.4" x14ac:dyDescent="0.3">
      <c r="A40" s="51"/>
      <c r="B40" s="54"/>
      <c r="C40" s="35" t="s">
        <v>38</v>
      </c>
      <c r="D40" s="36" t="s">
        <v>37</v>
      </c>
      <c r="E40" s="1"/>
      <c r="F40" s="6"/>
      <c r="G40" s="57"/>
      <c r="H40" s="57"/>
      <c r="I40" s="60"/>
      <c r="J40" s="43"/>
      <c r="K40" s="43"/>
      <c r="L40" s="46"/>
      <c r="M40" s="40"/>
    </row>
    <row r="41" spans="1:13" ht="26.4" x14ac:dyDescent="0.3">
      <c r="A41" s="51"/>
      <c r="B41" s="54"/>
      <c r="C41" s="35" t="s">
        <v>13</v>
      </c>
      <c r="D41" s="34" t="s">
        <v>37</v>
      </c>
      <c r="E41" s="1"/>
      <c r="F41" s="6"/>
      <c r="G41" s="57"/>
      <c r="H41" s="57"/>
      <c r="I41" s="60"/>
      <c r="J41" s="43"/>
      <c r="K41" s="43"/>
      <c r="L41" s="46"/>
      <c r="M41" s="40"/>
    </row>
    <row r="42" spans="1:13" ht="27" thickBot="1" x14ac:dyDescent="0.35">
      <c r="A42" s="52"/>
      <c r="B42" s="55"/>
      <c r="C42" s="37" t="s">
        <v>39</v>
      </c>
      <c r="D42" s="38" t="s">
        <v>37</v>
      </c>
      <c r="E42" s="13"/>
      <c r="F42" s="14"/>
      <c r="G42" s="58"/>
      <c r="H42" s="58"/>
      <c r="I42" s="61"/>
      <c r="J42" s="44"/>
      <c r="K42" s="44"/>
      <c r="L42" s="47"/>
      <c r="M42" s="41"/>
    </row>
    <row r="43" spans="1:13" ht="15" thickBot="1" x14ac:dyDescent="0.35">
      <c r="A43" s="17"/>
      <c r="B43" s="18"/>
      <c r="C43" s="19"/>
      <c r="D43" s="20"/>
      <c r="E43" s="21"/>
      <c r="F43" s="22" t="s">
        <v>41</v>
      </c>
      <c r="G43" s="23"/>
      <c r="H43" s="24"/>
      <c r="I43" s="25"/>
      <c r="J43" s="26">
        <f>SUM(J5)</f>
        <v>0</v>
      </c>
      <c r="K43" s="26">
        <f>SUM(K5)</f>
        <v>0</v>
      </c>
      <c r="L43" s="28">
        <f>SUM(L5)</f>
        <v>0</v>
      </c>
      <c r="M43" s="29">
        <f>SUM(M5)</f>
        <v>0</v>
      </c>
    </row>
  </sheetData>
  <mergeCells count="10">
    <mergeCell ref="M5:M42"/>
    <mergeCell ref="J5:J42"/>
    <mergeCell ref="K5:K42"/>
    <mergeCell ref="L5:L42"/>
    <mergeCell ref="A4:B4"/>
    <mergeCell ref="A5:A42"/>
    <mergeCell ref="B5:B42"/>
    <mergeCell ref="G5:G42"/>
    <mergeCell ref="H5:H42"/>
    <mergeCell ref="I5:I4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2026-02-01T17:56:24Z</dcterms:created>
  <dcterms:modified xsi:type="dcterms:W3CDTF">2026-02-22T20:28:29Z</dcterms:modified>
</cp:coreProperties>
</file>